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F6ED2F5-469A-48BE-B271-606E1C51AB40}" xr6:coauthVersionLast="46" xr6:coauthVersionMax="46" xr10:uidLastSave="{00000000-0000-0000-0000-000000000000}"/>
  <bookViews>
    <workbookView xWindow="-120" yWindow="480" windowWidth="29040" windowHeight="15840" xr2:uid="{E4997593-F593-481C-89D0-BFD4016E4B75}"/>
  </bookViews>
  <sheets>
    <sheet name="CEP 8-1 Attachment 1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" hidden="1">#REF!</definedName>
    <definedName name="___1998">'[1]Phase Shifter'!#REF!</definedName>
    <definedName name="__1998">#REF!</definedName>
    <definedName name="_000_S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JSAL">[3]Sheet2!$I$31</definedName>
    <definedName name="BACKSOLVER">#REF!</definedName>
    <definedName name="backup">#REF!</definedName>
    <definedName name="budget">#REF!</definedName>
    <definedName name="calcdratio">[3]Sheet3!$I$22</definedName>
    <definedName name="CFSDATA">#REF!</definedName>
    <definedName name="CFSTICK">#REF!</definedName>
    <definedName name="CurrentColumnIndex">#REF!</definedName>
    <definedName name="CurrentColumnRowIndex">#REF!</definedName>
    <definedName name="CurrentRowLineItemIndex">#REF!</definedName>
    <definedName name="DECTOTWELLS">[4]DEC!$C$724</definedName>
    <definedName name="EL_PASO_ELECTRIC_COMPANY">#REF!</definedName>
    <definedName name="expratio">[3]Sheet2!#REF!</definedName>
    <definedName name="FC_1">#REF!</definedName>
    <definedName name="FOR_THE_BASE_PERIOD_ENDED_DECEMBER_31__1995">#REF!</definedName>
    <definedName name="JE7534BU">#REF!</definedName>
    <definedName name="l">[2]ANM!#REF!</definedName>
    <definedName name="Line">#REF!</definedName>
    <definedName name="lists">'[5]000''s'!#REF!</definedName>
    <definedName name="MenuInsertColumnValues">#REF!</definedName>
    <definedName name="MenuInsertRowValues">#REF!</definedName>
    <definedName name="NEW_MEXICO_CASE_NO._2009_COMPLIANCE_FILING">#REF!</definedName>
    <definedName name="No.">#REF!</definedName>
    <definedName name="NumberOfColumnHeadingLines">#REF!</definedName>
    <definedName name="omtest">#REF!</definedName>
    <definedName name="ONE">#REF!</definedName>
    <definedName name="OPERATION_AND_MAINTENANCE_EXPENSE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_xlnm.Print_Area" localSheetId="0">'CEP 8-1 Attachment 1'!$A$1:$F$45</definedName>
    <definedName name="_xlnm.Print_Area">[2]ANM!#REF!</definedName>
    <definedName name="PV_1">#REF!</definedName>
    <definedName name="PV_2">#REF!</definedName>
    <definedName name="PVAD">#REF!</definedName>
    <definedName name="PVSUMMA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ptimization" localSheetId="0">_xll.RiskOptCellIsInAdjustableCellRange()</definedName>
    <definedName name="RiskIsOptimization">_xll.RiskOptCellIsInAdjustableCellRange()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ARIES_AND_WAGES_EXPENSE">#REF!</definedName>
    <definedName name="StartColumnIndex">#REF!</definedName>
    <definedName name="StartColumnRowIndex">#REF!</definedName>
    <definedName name="StartRowLineItemIndex">#REF!</definedName>
    <definedName name="test">[2]ANM!#REF!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8" i="2" l="1"/>
  <c r="A26" i="2"/>
  <c r="C36" i="2"/>
  <c r="C35" i="2"/>
  <c r="C33" i="2"/>
  <c r="C26" i="2"/>
  <c r="A11" i="2" l="1"/>
  <c r="E24" i="2" l="1"/>
  <c r="C24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4" i="2" s="1"/>
  <c r="A30" i="2" l="1"/>
  <c r="A32" i="2" s="1"/>
  <c r="A33" i="2" s="1"/>
  <c r="A35" i="2" s="1"/>
  <c r="A36" i="2" s="1"/>
  <c r="A38" i="2" s="1"/>
  <c r="E36" i="2" l="1"/>
</calcChain>
</file>

<file path=xl/sharedStrings.xml><?xml version="1.0" encoding="utf-8"?>
<sst xmlns="http://schemas.openxmlformats.org/spreadsheetml/2006/main" count="72" uniqueCount="44">
  <si>
    <t>(a)</t>
  </si>
  <si>
    <t>Line No.</t>
  </si>
  <si>
    <t>(b)</t>
  </si>
  <si>
    <t>SOAH Docket No. 473-21-2606</t>
  </si>
  <si>
    <t>PUC Docket No. 52195</t>
  </si>
  <si>
    <t>Attachment 1</t>
  </si>
  <si>
    <t>Page 1 of 1</t>
  </si>
  <si>
    <t>CEP's 8th, Q. No. CEP 8-1</t>
  </si>
  <si>
    <t>(c)</t>
  </si>
  <si>
    <t>Texas</t>
  </si>
  <si>
    <t>(A)</t>
  </si>
  <si>
    <t>(B)</t>
  </si>
  <si>
    <t>(C)</t>
  </si>
  <si>
    <t>Refer to the direct testimony of EPE witness, Manuel Carrasco, page 13 of 85, line 25 for additional details.</t>
  </si>
  <si>
    <t>(D)</t>
  </si>
  <si>
    <t>Notes:</t>
  </si>
  <si>
    <t>FERC Account and Description</t>
  </si>
  <si>
    <t>506 - MISC STEAM POWER EXP</t>
  </si>
  <si>
    <t>524 - MISC NUCLEAR POWER EXP</t>
  </si>
  <si>
    <t>549 - MISC OTHER POWER GEN EXP</t>
  </si>
  <si>
    <t>556 - SYSTM CONTROL &amp; LOAD DISP</t>
  </si>
  <si>
    <t>566 - MISC TRANSMISSION EXP</t>
  </si>
  <si>
    <t>586 - METER EXPENSES</t>
  </si>
  <si>
    <t>588 - MISC DISTR EXPENSE</t>
  </si>
  <si>
    <t>903 - CUST RECORDS &amp; COLL EXP</t>
  </si>
  <si>
    <t>904 - UNCOLLECTIBLE ACCOUNTS</t>
  </si>
  <si>
    <t>921 - OFFICE SUPPLIES &amp; EXP</t>
  </si>
  <si>
    <t>923 - OUTSIDE SVS EMPLOYED</t>
  </si>
  <si>
    <t>926 - EMPLOYEE PENSIONS &amp; BEN</t>
  </si>
  <si>
    <t xml:space="preserve">Total Company </t>
  </si>
  <si>
    <t>Refer to the direct testimony of EPE witness, Cynthia S. Prieto, page 36 of 57, line 9 through 13 for a discussion of the bad debt expense attributed to the COVID-19 pandemic.</t>
  </si>
  <si>
    <t>Forfeited late payment fees for 2020</t>
  </si>
  <si>
    <t>Carrying costs calculated in WP/B-1, Adjustment No. 3 - Regulatory Assets and Liabilities, page 3, column (e), line 13.</t>
  </si>
  <si>
    <t>182.399 - OTHER REGULATORY ASSETS - amounts charged directly to regulatory assets and not to expense</t>
  </si>
  <si>
    <t>Allocations from EPE Regulatory Case Working Model as filed in Dkt 52195.</t>
  </si>
  <si>
    <t>WP/A-3, Adjustment No. 7, page 2</t>
  </si>
  <si>
    <t>Total reduction from test year expense - WP/A-3, Adjustment No. 7, Page 1</t>
  </si>
  <si>
    <t>Annual Revenue Requirement  - WP/A-3 Adjustment No.11, Regulatory Asset Amortization, line 4, column (d)</t>
  </si>
  <si>
    <t>Expenses removed from Cost of Service into a Regulatory Asset (WP A-3, Adjustment No. 7, COVID-19 Costs):</t>
  </si>
  <si>
    <t>Total COVID-19 Regulatory Asset - WP/B-1 Adjustment No. 3 - Regulatory Assets and Liabilities, Page 3, line 12, column (g)</t>
  </si>
  <si>
    <t>Increase to revenues - WP/A-3 Adjustment No. 1 - Revenues &amp; Uncollectibles, line 18, column (c)</t>
  </si>
  <si>
    <t>Refer to the direct testimony of EPE witness, Cynthia S. Prieto, page 36 of 57, line 25 through 28. The approximately $4.0 million in additional non-bad debt related COVID-19 cost is estimated to be approximately $3.2 million for Texas jurisdiction as calculated above (sum of (B)s) and $0.8 million for New Mexico. The New Mexico portion was not included in WP A-3, Adjustment No. 7 - COVID-19 Costs.</t>
  </si>
  <si>
    <t>Unamortized COVID-19 Regulatory Asset  as calculated at WP/B-1 Adjustment No. 3, page 1, line 3</t>
  </si>
  <si>
    <t xml:space="preserve">Increase to Regulatory Asset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</si>
</sst>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2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64" fontId="6" fillId="0" borderId="0" xfId="1" applyNumberFormat="1" applyFont="1" applyFill="1"/>
    <xf numFmtId="165" fontId="6" fillId="0" borderId="0" xfId="0" applyNumberFormat="1" applyFont="1"/>
    <xf numFmtId="165" fontId="6" fillId="0" borderId="1" xfId="0" applyNumberFormat="1" applyFont="1" applyBorder="1"/>
    <xf numFmtId="0" fontId="9" fillId="0" borderId="0" xfId="4" applyFont="1"/>
    <xf numFmtId="0" fontId="3" fillId="0" borderId="0" xfId="5" applyFont="1" applyAlignment="1">
      <alignment horizontal="right"/>
    </xf>
    <xf numFmtId="164" fontId="6" fillId="0" borderId="0" xfId="1" applyNumberFormat="1" applyFont="1"/>
    <xf numFmtId="0" fontId="6" fillId="0" borderId="0" xfId="0" applyFont="1" applyAlignment="1">
      <alignment horizontal="center"/>
    </xf>
    <xf numFmtId="164" fontId="6" fillId="0" borderId="2" xfId="0" applyNumberFormat="1" applyFont="1" applyBorder="1"/>
    <xf numFmtId="0" fontId="6" fillId="0" borderId="0" xfId="0" applyFont="1" applyFill="1"/>
    <xf numFmtId="164" fontId="6" fillId="0" borderId="0" xfId="0" applyNumberFormat="1" applyFont="1"/>
    <xf numFmtId="0" fontId="7" fillId="0" borderId="0" xfId="0" applyFont="1" applyAlignment="1">
      <alignment horizontal="center"/>
    </xf>
    <xf numFmtId="44" fontId="6" fillId="0" borderId="0" xfId="1" applyFont="1"/>
    <xf numFmtId="164" fontId="6" fillId="0" borderId="0" xfId="0" applyNumberFormat="1" applyFont="1" applyBorder="1"/>
    <xf numFmtId="0" fontId="10" fillId="0" borderId="0" xfId="0" applyFont="1"/>
    <xf numFmtId="0" fontId="8" fillId="0" borderId="0" xfId="0" applyFont="1" applyFill="1" applyAlignment="1">
      <alignment horizontal="center"/>
    </xf>
    <xf numFmtId="165" fontId="6" fillId="0" borderId="0" xfId="0" applyNumberFormat="1" applyFont="1" applyFill="1"/>
    <xf numFmtId="0" fontId="3" fillId="0" borderId="1" xfId="0" applyFont="1" applyFill="1" applyBorder="1" applyAlignment="1">
      <alignment horizontal="center" wrapText="1"/>
    </xf>
    <xf numFmtId="164" fontId="6" fillId="0" borderId="0" xfId="1" applyNumberFormat="1" applyFont="1" applyFill="1" applyBorder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2"/>
    </xf>
    <xf numFmtId="0" fontId="10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165" fontId="3" fillId="0" borderId="0" xfId="6" applyNumberFormat="1" applyFont="1" applyFill="1"/>
    <xf numFmtId="165" fontId="6" fillId="0" borderId="0" xfId="6" applyNumberFormat="1" applyFont="1" applyBorder="1"/>
    <xf numFmtId="165" fontId="6" fillId="0" borderId="1" xfId="6" applyNumberFormat="1" applyFont="1" applyBorder="1"/>
    <xf numFmtId="165" fontId="6" fillId="0" borderId="0" xfId="6" applyNumberFormat="1" applyFont="1"/>
    <xf numFmtId="165" fontId="6" fillId="0" borderId="0" xfId="6" applyNumberFormat="1" applyFont="1" applyFill="1" applyBorder="1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6" fillId="0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164" fontId="6" fillId="0" borderId="2" xfId="1" applyNumberFormat="1" applyFont="1" applyBorder="1"/>
    <xf numFmtId="164" fontId="6" fillId="0" borderId="2" xfId="1" applyNumberFormat="1" applyFont="1" applyFill="1" applyBorder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7">
    <cellStyle name="Comma" xfId="6" builtinId="3"/>
    <cellStyle name="Currency" xfId="1" builtinId="4"/>
    <cellStyle name="Normal" xfId="0" builtinId="0"/>
    <cellStyle name="Normal 14" xfId="3" xr:uid="{BC290F04-5AC0-4959-A800-8E732ED3A998}"/>
    <cellStyle name="Normal 2" xfId="4" xr:uid="{3B9C146D-D837-4FC6-AA41-49FF5FE9E5AE}"/>
    <cellStyle name="Normal 2 10" xfId="5" xr:uid="{3838DC98-608E-4ED6-AAA5-5DB9C2C13236}"/>
    <cellStyle name="Normal 4" xfId="2" xr:uid="{F674A284-B8CF-47E7-A225-13C62456C0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7726210/Adjustment%2033%20PI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7726210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7726210/G-7-8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24">
          <cell r="C724">
            <v>3284.12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C331-D147-4B0A-85E5-92BF2135E18C}">
  <sheetPr>
    <pageSetUpPr fitToPage="1"/>
  </sheetPr>
  <dimension ref="A1:G45"/>
  <sheetViews>
    <sheetView tabSelected="1" zoomScale="110" zoomScaleNormal="110" zoomScaleSheetLayoutView="110" workbookViewId="0">
      <selection activeCell="J33" sqref="J33"/>
    </sheetView>
  </sheetViews>
  <sheetFormatPr defaultColWidth="9.140625" defaultRowHeight="12.75" x14ac:dyDescent="0.2"/>
  <cols>
    <col min="1" max="1" width="4.42578125" style="14" customWidth="1"/>
    <col min="2" max="2" width="60.28515625" style="2" customWidth="1"/>
    <col min="3" max="3" width="12.5703125" style="2" customWidth="1"/>
    <col min="4" max="4" width="5.5703125" style="2" customWidth="1"/>
    <col min="5" max="5" width="13.28515625" style="2" customWidth="1"/>
    <col min="6" max="6" width="10.28515625" style="2" customWidth="1"/>
    <col min="7" max="7" width="15" style="2" customWidth="1"/>
    <col min="8" max="8" width="16.5703125" style="2" bestFit="1" customWidth="1"/>
    <col min="9" max="9" width="12.85546875" style="2" bestFit="1" customWidth="1"/>
    <col min="10" max="10" width="9.85546875" style="2" bestFit="1" customWidth="1"/>
    <col min="11" max="11" width="12" style="2" bestFit="1" customWidth="1"/>
    <col min="12" max="16384" width="9.140625" style="2"/>
  </cols>
  <sheetData>
    <row r="1" spans="1:7" s="1" customFormat="1" x14ac:dyDescent="0.2">
      <c r="A1" s="26"/>
      <c r="F1" s="12" t="s">
        <v>3</v>
      </c>
      <c r="G1" s="11"/>
    </row>
    <row r="2" spans="1:7" s="1" customFormat="1" x14ac:dyDescent="0.2">
      <c r="A2" s="26"/>
      <c r="F2" s="12" t="s">
        <v>4</v>
      </c>
      <c r="G2" s="11"/>
    </row>
    <row r="3" spans="1:7" s="1" customFormat="1" x14ac:dyDescent="0.2">
      <c r="A3" s="26"/>
      <c r="F3" s="12" t="s">
        <v>7</v>
      </c>
      <c r="G3" s="11"/>
    </row>
    <row r="4" spans="1:7" s="1" customFormat="1" x14ac:dyDescent="0.2">
      <c r="A4" s="26"/>
      <c r="F4" s="12" t="s">
        <v>5</v>
      </c>
      <c r="G4" s="11"/>
    </row>
    <row r="5" spans="1:7" s="1" customFormat="1" x14ac:dyDescent="0.2">
      <c r="A5" s="27"/>
      <c r="F5" s="12" t="s">
        <v>6</v>
      </c>
      <c r="G5" s="11"/>
    </row>
    <row r="6" spans="1:7" s="1" customFormat="1" x14ac:dyDescent="0.2">
      <c r="A6" s="27"/>
    </row>
    <row r="7" spans="1:7" s="3" customFormat="1" ht="12" x14ac:dyDescent="0.2">
      <c r="A7" s="18"/>
      <c r="B7" s="4" t="s">
        <v>0</v>
      </c>
      <c r="C7" s="4" t="s">
        <v>2</v>
      </c>
      <c r="E7" s="22" t="s">
        <v>8</v>
      </c>
      <c r="G7" s="18"/>
    </row>
    <row r="8" spans="1:7" ht="30" customHeight="1" x14ac:dyDescent="0.2">
      <c r="A8" s="5" t="s">
        <v>1</v>
      </c>
      <c r="B8" s="5" t="s">
        <v>16</v>
      </c>
      <c r="C8" s="5" t="s">
        <v>29</v>
      </c>
      <c r="D8" s="6"/>
      <c r="E8" s="24" t="s">
        <v>9</v>
      </c>
    </row>
    <row r="9" spans="1:7" x14ac:dyDescent="0.2">
      <c r="C9" s="7"/>
      <c r="E9" s="16"/>
    </row>
    <row r="10" spans="1:7" ht="25.5" x14ac:dyDescent="0.2">
      <c r="A10" s="14">
        <v>1</v>
      </c>
      <c r="B10" s="31" t="s">
        <v>38</v>
      </c>
      <c r="C10" s="7"/>
      <c r="E10" s="16"/>
    </row>
    <row r="11" spans="1:7" ht="14.25" customHeight="1" x14ac:dyDescent="0.2">
      <c r="A11" s="14">
        <f>+A10+1</f>
        <v>2</v>
      </c>
      <c r="B11" s="30" t="s">
        <v>17</v>
      </c>
      <c r="C11" s="8">
        <v>-82699.87</v>
      </c>
      <c r="D11" s="2" t="s">
        <v>11</v>
      </c>
      <c r="E11" s="8">
        <v>-67120.146999999997</v>
      </c>
      <c r="F11" s="29" t="s">
        <v>14</v>
      </c>
    </row>
    <row r="12" spans="1:7" x14ac:dyDescent="0.2">
      <c r="A12" s="14">
        <f>A11+1</f>
        <v>3</v>
      </c>
      <c r="B12" s="30" t="s">
        <v>18</v>
      </c>
      <c r="C12" s="9">
        <v>-1546839.62</v>
      </c>
      <c r="D12" s="2" t="s">
        <v>11</v>
      </c>
      <c r="E12" s="23">
        <v>-1255430.8123999999</v>
      </c>
      <c r="F12" s="29" t="s">
        <v>14</v>
      </c>
    </row>
    <row r="13" spans="1:7" x14ac:dyDescent="0.2">
      <c r="A13" s="14">
        <f t="shared" ref="A13:A22" si="0">A12+1</f>
        <v>4</v>
      </c>
      <c r="B13" s="30" t="s">
        <v>19</v>
      </c>
      <c r="C13" s="9">
        <v>-36076.269999999997</v>
      </c>
      <c r="D13" s="2" t="s">
        <v>11</v>
      </c>
      <c r="E13" s="23">
        <v>-29266.549361617301</v>
      </c>
      <c r="F13" s="29" t="s">
        <v>14</v>
      </c>
    </row>
    <row r="14" spans="1:7" x14ac:dyDescent="0.2">
      <c r="A14" s="14">
        <f t="shared" si="0"/>
        <v>5</v>
      </c>
      <c r="B14" s="30" t="s">
        <v>20</v>
      </c>
      <c r="C14" s="9">
        <v>-2935.23</v>
      </c>
      <c r="D14" s="2" t="s">
        <v>11</v>
      </c>
      <c r="E14" s="23">
        <v>-2393.0816</v>
      </c>
      <c r="F14" s="29" t="s">
        <v>14</v>
      </c>
    </row>
    <row r="15" spans="1:7" x14ac:dyDescent="0.2">
      <c r="A15" s="14">
        <f t="shared" si="0"/>
        <v>6</v>
      </c>
      <c r="B15" s="30" t="s">
        <v>21</v>
      </c>
      <c r="C15" s="9">
        <v>-9598.0499999999993</v>
      </c>
      <c r="D15" s="2" t="s">
        <v>11</v>
      </c>
      <c r="E15" s="23">
        <v>-7639.0514469127802</v>
      </c>
      <c r="F15" s="29" t="s">
        <v>14</v>
      </c>
    </row>
    <row r="16" spans="1:7" x14ac:dyDescent="0.2">
      <c r="A16" s="14">
        <f t="shared" si="0"/>
        <v>7</v>
      </c>
      <c r="B16" s="30" t="s">
        <v>22</v>
      </c>
      <c r="C16" s="9">
        <v>-1884.75</v>
      </c>
      <c r="D16" s="2" t="s">
        <v>11</v>
      </c>
      <c r="E16" s="23">
        <v>-1491.85915222876</v>
      </c>
      <c r="F16" s="29" t="s">
        <v>14</v>
      </c>
    </row>
    <row r="17" spans="1:6" x14ac:dyDescent="0.2">
      <c r="A17" s="14">
        <f t="shared" si="0"/>
        <v>8</v>
      </c>
      <c r="B17" s="30" t="s">
        <v>23</v>
      </c>
      <c r="C17" s="9">
        <v>-77017.59</v>
      </c>
      <c r="D17" s="2" t="s">
        <v>11</v>
      </c>
      <c r="E17" s="23">
        <v>-48900.010722866398</v>
      </c>
      <c r="F17" s="29" t="s">
        <v>14</v>
      </c>
    </row>
    <row r="18" spans="1:6" x14ac:dyDescent="0.2">
      <c r="A18" s="14">
        <f t="shared" si="0"/>
        <v>9</v>
      </c>
      <c r="B18" s="30" t="s">
        <v>24</v>
      </c>
      <c r="C18" s="9">
        <v>-131276.34</v>
      </c>
      <c r="D18" s="2" t="s">
        <v>11</v>
      </c>
      <c r="E18" s="23">
        <v>-100657.49872135901</v>
      </c>
      <c r="F18" s="29" t="s">
        <v>14</v>
      </c>
    </row>
    <row r="19" spans="1:6" x14ac:dyDescent="0.2">
      <c r="A19" s="14">
        <f t="shared" si="0"/>
        <v>10</v>
      </c>
      <c r="B19" s="30" t="s">
        <v>25</v>
      </c>
      <c r="C19" s="9">
        <v>-803227</v>
      </c>
      <c r="D19" s="2" t="s">
        <v>10</v>
      </c>
      <c r="E19" s="23">
        <v>-624638.09561659803</v>
      </c>
      <c r="F19" s="29" t="s">
        <v>14</v>
      </c>
    </row>
    <row r="20" spans="1:6" x14ac:dyDescent="0.2">
      <c r="A20" s="14">
        <f t="shared" si="0"/>
        <v>11</v>
      </c>
      <c r="B20" s="30" t="s">
        <v>26</v>
      </c>
      <c r="C20" s="9">
        <v>-632746.44999999995</v>
      </c>
      <c r="D20" s="2" t="s">
        <v>11</v>
      </c>
      <c r="E20" s="23">
        <v>-499518.58143263799</v>
      </c>
      <c r="F20" s="29" t="s">
        <v>14</v>
      </c>
    </row>
    <row r="21" spans="1:6" x14ac:dyDescent="0.2">
      <c r="A21" s="14">
        <f t="shared" si="0"/>
        <v>12</v>
      </c>
      <c r="B21" s="30" t="s">
        <v>27</v>
      </c>
      <c r="C21" s="9">
        <v>-118966.04</v>
      </c>
      <c r="D21" s="2" t="s">
        <v>11</v>
      </c>
      <c r="E21" s="23">
        <v>-93917.191983379103</v>
      </c>
      <c r="F21" s="29" t="s">
        <v>14</v>
      </c>
    </row>
    <row r="22" spans="1:6" x14ac:dyDescent="0.2">
      <c r="A22" s="14">
        <f t="shared" si="0"/>
        <v>13</v>
      </c>
      <c r="B22" s="30" t="s">
        <v>28</v>
      </c>
      <c r="C22" s="9">
        <v>-544456</v>
      </c>
      <c r="D22" s="2" t="s">
        <v>11</v>
      </c>
      <c r="E22" s="23">
        <v>-429818.42441119801</v>
      </c>
      <c r="F22" s="29" t="s">
        <v>14</v>
      </c>
    </row>
    <row r="23" spans="1:6" ht="6.75" customHeight="1" x14ac:dyDescent="0.2">
      <c r="C23" s="10"/>
      <c r="E23" s="16"/>
      <c r="F23" s="29"/>
    </row>
    <row r="24" spans="1:6" ht="26.25" thickBot="1" x14ac:dyDescent="0.25">
      <c r="A24" s="33">
        <f>A22+1</f>
        <v>14</v>
      </c>
      <c r="B24" s="31" t="s">
        <v>36</v>
      </c>
      <c r="C24" s="43">
        <f>SUM(C11:C23)</f>
        <v>-3987723.2100000009</v>
      </c>
      <c r="D24" s="37"/>
      <c r="E24" s="44">
        <f>SUM(E11:E23)</f>
        <v>-3160791.303848797</v>
      </c>
      <c r="F24" s="29"/>
    </row>
    <row r="25" spans="1:6" ht="13.5" thickTop="1" x14ac:dyDescent="0.2">
      <c r="C25" s="37"/>
      <c r="D25" s="37"/>
      <c r="E25" s="38"/>
      <c r="F25" s="29"/>
    </row>
    <row r="26" spans="1:6" x14ac:dyDescent="0.2">
      <c r="A26" s="41">
        <f>+A24+1</f>
        <v>15</v>
      </c>
      <c r="B26" s="16" t="s">
        <v>43</v>
      </c>
      <c r="C26" s="8">
        <f>-C24</f>
        <v>3987723.2100000009</v>
      </c>
      <c r="D26" s="37"/>
      <c r="E26" s="38"/>
      <c r="F26" s="29"/>
    </row>
    <row r="27" spans="1:6" x14ac:dyDescent="0.2">
      <c r="C27" s="37"/>
      <c r="D27" s="37"/>
      <c r="E27" s="38"/>
      <c r="F27" s="29"/>
    </row>
    <row r="28" spans="1:6" ht="25.5" x14ac:dyDescent="0.2">
      <c r="A28" s="33">
        <f>+A26+1</f>
        <v>16</v>
      </c>
      <c r="B28" s="6" t="s">
        <v>33</v>
      </c>
      <c r="C28" s="37">
        <v>3213020</v>
      </c>
      <c r="D28" s="37" t="s">
        <v>10</v>
      </c>
      <c r="E28" s="38"/>
      <c r="F28" s="29"/>
    </row>
    <row r="29" spans="1:6" x14ac:dyDescent="0.2">
      <c r="C29" s="13"/>
      <c r="E29" s="25"/>
      <c r="F29" s="29"/>
    </row>
    <row r="30" spans="1:6" x14ac:dyDescent="0.2">
      <c r="A30" s="14">
        <f>+A28+1</f>
        <v>17</v>
      </c>
      <c r="B30" s="6" t="s">
        <v>31</v>
      </c>
      <c r="C30" s="34">
        <v>944710</v>
      </c>
      <c r="D30" s="16" t="s">
        <v>35</v>
      </c>
      <c r="E30" s="25"/>
      <c r="F30" s="29"/>
    </row>
    <row r="31" spans="1:6" x14ac:dyDescent="0.2">
      <c r="B31" s="16"/>
      <c r="C31" s="35"/>
      <c r="E31" s="25"/>
      <c r="F31" s="29"/>
    </row>
    <row r="32" spans="1:6" ht="27.75" customHeight="1" x14ac:dyDescent="0.2">
      <c r="A32" s="33">
        <f>+A30+1</f>
        <v>18</v>
      </c>
      <c r="B32" s="28" t="s">
        <v>32</v>
      </c>
      <c r="C32" s="36">
        <v>199870</v>
      </c>
      <c r="D32" s="16"/>
      <c r="E32" s="25"/>
      <c r="F32" s="29"/>
    </row>
    <row r="33" spans="1:7" ht="26.25" thickBot="1" x14ac:dyDescent="0.25">
      <c r="A33" s="33">
        <f>+A32+1</f>
        <v>19</v>
      </c>
      <c r="B33" s="39" t="s">
        <v>39</v>
      </c>
      <c r="C33" s="15">
        <f>C26+C28+C30+C32</f>
        <v>8345323.2100000009</v>
      </c>
      <c r="D33" s="16"/>
      <c r="E33" s="25"/>
      <c r="F33" s="29"/>
      <c r="G33" s="19"/>
    </row>
    <row r="34" spans="1:7" ht="13.5" thickTop="1" x14ac:dyDescent="0.2">
      <c r="A34" s="33"/>
      <c r="B34" s="16"/>
      <c r="C34" s="20"/>
      <c r="E34" s="25"/>
      <c r="F34" s="29"/>
      <c r="G34" s="19"/>
    </row>
    <row r="35" spans="1:7" ht="25.5" x14ac:dyDescent="0.2">
      <c r="A35" s="33">
        <f>+A33+1</f>
        <v>20</v>
      </c>
      <c r="B35" s="39" t="s">
        <v>37</v>
      </c>
      <c r="C35" s="20">
        <f>+C33/3</f>
        <v>2781774.4033333338</v>
      </c>
      <c r="D35" s="40"/>
      <c r="E35" s="25">
        <v>2196059.77</v>
      </c>
      <c r="F35" s="29" t="s">
        <v>14</v>
      </c>
    </row>
    <row r="36" spans="1:7" ht="27.75" customHeight="1" x14ac:dyDescent="0.2">
      <c r="A36" s="33">
        <f>+A35+1</f>
        <v>21</v>
      </c>
      <c r="B36" s="31" t="s">
        <v>42</v>
      </c>
      <c r="C36" s="17">
        <f>+C33-C35</f>
        <v>5563548.8066666666</v>
      </c>
      <c r="D36" s="21"/>
      <c r="E36" s="17">
        <f>C36</f>
        <v>5563548.8066666666</v>
      </c>
      <c r="F36" s="29"/>
    </row>
    <row r="37" spans="1:7" x14ac:dyDescent="0.2">
      <c r="A37" s="33"/>
      <c r="C37" s="17"/>
      <c r="D37" s="21"/>
      <c r="E37" s="25"/>
      <c r="F37" s="29"/>
    </row>
    <row r="38" spans="1:7" ht="23.25" customHeight="1" x14ac:dyDescent="0.2">
      <c r="A38" s="33">
        <f>+A36+1</f>
        <v>22</v>
      </c>
      <c r="B38" s="39" t="s">
        <v>40</v>
      </c>
      <c r="C38" s="17">
        <v>844298</v>
      </c>
      <c r="D38" s="29" t="s">
        <v>12</v>
      </c>
      <c r="E38" s="25">
        <v>844297.98</v>
      </c>
      <c r="F38" s="29" t="s">
        <v>12</v>
      </c>
    </row>
    <row r="39" spans="1:7" x14ac:dyDescent="0.2">
      <c r="C39" s="17"/>
      <c r="E39" s="25"/>
    </row>
    <row r="40" spans="1:7" x14ac:dyDescent="0.2">
      <c r="A40" s="42" t="s">
        <v>15</v>
      </c>
    </row>
    <row r="41" spans="1:7" ht="26.25" customHeight="1" x14ac:dyDescent="0.2">
      <c r="A41" s="32" t="s">
        <v>10</v>
      </c>
      <c r="B41" s="46" t="s">
        <v>30</v>
      </c>
      <c r="C41" s="46"/>
      <c r="D41" s="46"/>
      <c r="E41" s="46"/>
    </row>
    <row r="42" spans="1:7" x14ac:dyDescent="0.2">
      <c r="A42" s="14" t="s">
        <v>11</v>
      </c>
      <c r="B42" s="45" t="s">
        <v>41</v>
      </c>
      <c r="C42" s="45"/>
      <c r="D42" s="45"/>
      <c r="E42" s="45"/>
    </row>
    <row r="43" spans="1:7" ht="41.25" customHeight="1" x14ac:dyDescent="0.2">
      <c r="B43" s="45"/>
      <c r="C43" s="45"/>
      <c r="D43" s="45"/>
      <c r="E43" s="45"/>
    </row>
    <row r="44" spans="1:7" s="16" customFormat="1" x14ac:dyDescent="0.2">
      <c r="A44" s="41" t="s">
        <v>12</v>
      </c>
      <c r="B44" s="16" t="s">
        <v>13</v>
      </c>
    </row>
    <row r="45" spans="1:7" x14ac:dyDescent="0.2">
      <c r="A45" s="14" t="s">
        <v>14</v>
      </c>
      <c r="B45" s="46" t="s">
        <v>34</v>
      </c>
      <c r="C45" s="46"/>
      <c r="D45" s="46"/>
      <c r="E45" s="46"/>
    </row>
  </sheetData>
  <mergeCells count="3">
    <mergeCell ref="B42:E43"/>
    <mergeCell ref="B41:E41"/>
    <mergeCell ref="B45:E45"/>
  </mergeCells>
  <pageMargins left="1" right="0.5" top="0.75" bottom="0.75" header="0.75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8-1 Attachment 1</vt:lpstr>
      <vt:lpstr>'CEP 8-1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2021-08-10T14:27:02Z</dcterms:created>
  <dcterms:modified xsi:type="dcterms:W3CDTF">2021-08-10T14:27:06Z</dcterms:modified>
</cp:coreProperties>
</file>